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git_repos\pyesm\tests\models\integrated\1_coupled_model\"/>
    </mc:Choice>
  </mc:AlternateContent>
  <xr:revisionPtr revIDLastSave="0" documentId="13_ncr:1_{585653E9-AD79-4524-93C3-E1C0C5A85BDA}" xr6:coauthVersionLast="47" xr6:coauthVersionMax="47" xr10:uidLastSave="{00000000-0000-0000-0000-000000000000}"/>
  <bookViews>
    <workbookView xWindow="-38510" yWindow="-110" windowWidth="38620" windowHeight="21100" activeTab="1" xr2:uid="{00000000-000D-0000-FFFF-FFFF00000000}"/>
  </bookViews>
  <sheets>
    <sheet name="1" sheetId="1" r:id="rId1"/>
    <sheet name="2" sheetId="2" r:id="rId2"/>
  </sheets>
  <definedNames>
    <definedName name="OpenSolver_ChosenSolver" localSheetId="0" hidden="1">Gurobi</definedName>
    <definedName name="OpenSolver_ChosenSolver" localSheetId="1" hidden="1">CBC</definedName>
    <definedName name="OpenSolver_DualsNewSheet" localSheetId="0" hidden="1">0</definedName>
    <definedName name="OpenSolver_DualsNewSheet" localSheetId="1" hidden="1">0</definedName>
    <definedName name="OpenSolver_LinearityCheck" localSheetId="0" hidden="1">1</definedName>
    <definedName name="OpenSolver_LinearityCheck" localSheetId="1" hidden="1">1</definedName>
    <definedName name="OpenSolver_UpdateSensitivity" localSheetId="0" hidden="1">1</definedName>
    <definedName name="OpenSolver_UpdateSensitivity" localSheetId="1" hidden="1">1</definedName>
    <definedName name="solver_adj" localSheetId="0" hidden="1">'1'!$E$4:$F$4</definedName>
    <definedName name="solver_adj" localSheetId="1" hidden="1">'2'!$E$4:$F$4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'1'!$D$11</definedName>
    <definedName name="solver_lhs1" localSheetId="1" hidden="1">'2'!$E$11:$F$11</definedName>
    <definedName name="solver_lhs2" localSheetId="0" hidden="1">'1'!$E$4:$F$4</definedName>
    <definedName name="solver_lhs3" localSheetId="0" hidden="1">'1'!$F$3</definedName>
    <definedName name="solver_neg" localSheetId="0" hidden="1">1</definedName>
    <definedName name="solver_neg" localSheetId="1" hidden="1">1</definedName>
    <definedName name="solver_num" localSheetId="0" hidden="1">2</definedName>
    <definedName name="solver_num" localSheetId="1" hidden="1">1</definedName>
    <definedName name="solver_nwt" localSheetId="0" hidden="1">1</definedName>
    <definedName name="solver_nwt" localSheetId="1" hidden="1">1</definedName>
    <definedName name="solver_opt" localSheetId="0" hidden="1">'1'!$D$10</definedName>
    <definedName name="solver_opt" localSheetId="1" hidden="1">'2'!$D$10</definedName>
    <definedName name="solver_rel1" localSheetId="0" hidden="1">1</definedName>
    <definedName name="solver_rel1" localSheetId="1" hidden="1">2</definedName>
    <definedName name="solver_rel2" localSheetId="0" hidden="1">3</definedName>
    <definedName name="solver_rel3" localSheetId="0" hidden="1">3</definedName>
    <definedName name="solver_rhs1" localSheetId="0" hidden="1">0</definedName>
    <definedName name="solver_rhs1" localSheetId="1" hidden="1">0</definedName>
    <definedName name="solver_rhs2" localSheetId="0" hidden="1">0</definedName>
    <definedName name="solver_rhs3" localSheetId="0" hidden="1">'1'!$H$3</definedName>
    <definedName name="solver_rlx" localSheetId="0" hidden="1">2</definedName>
    <definedName name="solver_rlx" localSheetId="1" hidden="1">2</definedName>
    <definedName name="solver_scl" localSheetId="0" hidden="1">2</definedName>
    <definedName name="solver_scl" localSheetId="1" hidden="1">2</definedName>
    <definedName name="solver_sho" localSheetId="0" hidden="1">0</definedName>
    <definedName name="solver_sho" localSheetId="1" hidden="1">0</definedName>
    <definedName name="solver_tim" localSheetId="0" hidden="1">2147483647</definedName>
    <definedName name="solver_tim" localSheetId="1" hidden="1">2147483647</definedName>
    <definedName name="solver_tol" localSheetId="0" hidden="1">0.05</definedName>
    <definedName name="solver_tol" localSheetId="1" hidden="1">0.05</definedName>
    <definedName name="solver_typ" localSheetId="0" hidden="1">1</definedName>
    <definedName name="solver_typ" localSheetId="1" hidden="1">2</definedName>
    <definedName name="solver_val" localSheetId="0" hidden="1">0</definedName>
    <definedName name="solver_val" localSheetId="1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 a="1"/>
  <c r="E11" i="2" s="1"/>
  <c r="E17" i="2" a="1"/>
  <c r="E17" i="2"/>
  <c r="F17" i="2"/>
  <c r="E18" i="2" a="1"/>
  <c r="E18" i="2"/>
  <c r="F18" i="2"/>
  <c r="E19" i="2" a="1"/>
  <c r="E19" i="2" s="1"/>
  <c r="E20" i="2" a="1"/>
  <c r="E20" i="2"/>
  <c r="F20" i="2"/>
  <c r="E21" i="2" a="1"/>
  <c r="E21" i="2"/>
  <c r="F21" i="2"/>
  <c r="E22" i="2" a="1"/>
  <c r="E22" i="2"/>
  <c r="F22" i="2"/>
  <c r="E23" i="2" a="1"/>
  <c r="E23" i="2" s="1"/>
  <c r="E24" i="2" a="1"/>
  <c r="E24" i="2"/>
  <c r="F24" i="2"/>
  <c r="E25" i="2" a="1"/>
  <c r="E25" i="2"/>
  <c r="F25" i="2"/>
  <c r="E26" i="2" a="1"/>
  <c r="E26" i="2" s="1"/>
  <c r="F26" i="2"/>
  <c r="E27" i="2" a="1"/>
  <c r="E27" i="2" s="1"/>
  <c r="E28" i="2" a="1"/>
  <c r="E28" i="2" s="1"/>
  <c r="E29" i="2" a="1"/>
  <c r="E29" i="2"/>
  <c r="F29" i="2"/>
  <c r="E30" i="2" a="1"/>
  <c r="E30" i="2" s="1"/>
  <c r="E31" i="2" a="1"/>
  <c r="E31" i="2" s="1"/>
  <c r="E32" i="2" a="1"/>
  <c r="E32" i="2" s="1"/>
  <c r="E16" i="2" a="1"/>
  <c r="E16" i="2" s="1"/>
  <c r="D11" i="1" a="1"/>
  <c r="D11" i="1" s="1"/>
  <c r="D10" i="1" a="1"/>
  <c r="D10" i="1" s="1"/>
  <c r="F11" i="2" l="1"/>
  <c r="F32" i="2"/>
  <c r="F28" i="2"/>
  <c r="F30" i="2"/>
  <c r="F31" i="2"/>
  <c r="F27" i="2"/>
  <c r="F23" i="2"/>
  <c r="F19" i="2"/>
  <c r="F16" i="2"/>
</calcChain>
</file>

<file path=xl/sharedStrings.xml><?xml version="1.0" encoding="utf-8"?>
<sst xmlns="http://schemas.openxmlformats.org/spreadsheetml/2006/main" count="72" uniqueCount="41">
  <si>
    <t>a</t>
  </si>
  <si>
    <t>b</t>
  </si>
  <si>
    <t>u</t>
  </si>
  <si>
    <t>Problem 1 - production optimization with variable costs</t>
  </si>
  <si>
    <t>prod 1</t>
  </si>
  <si>
    <t>prod 2</t>
  </si>
  <si>
    <t>x</t>
  </si>
  <si>
    <t>var</t>
  </si>
  <si>
    <t>unit</t>
  </si>
  <si>
    <t>product quantity</t>
  </si>
  <si>
    <t>name</t>
  </si>
  <si>
    <t>type</t>
  </si>
  <si>
    <t>endogenous</t>
  </si>
  <si>
    <t>unit profit</t>
  </si>
  <si>
    <t>c</t>
  </si>
  <si>
    <t>€/u</t>
  </si>
  <si>
    <t>exogenous</t>
  </si>
  <si>
    <t>€</t>
  </si>
  <si>
    <t>objective</t>
  </si>
  <si>
    <t>equation</t>
  </si>
  <si>
    <t>resources constr</t>
  </si>
  <si>
    <t>Z==c*x</t>
  </si>
  <si>
    <t>total</t>
  </si>
  <si>
    <t>J/u</t>
  </si>
  <si>
    <t>positive production</t>
  </si>
  <si>
    <t>x&gt;=0</t>
  </si>
  <si>
    <t xml:space="preserve">exogenous </t>
  </si>
  <si>
    <t>unit energy cons</t>
  </si>
  <si>
    <t>energy availability</t>
  </si>
  <si>
    <t>Problem 2 - energy use depending on production volumes</t>
  </si>
  <si>
    <t>Z==1</t>
  </si>
  <si>
    <t>unit energy cons initial</t>
  </si>
  <si>
    <t>a_0</t>
  </si>
  <si>
    <t>learning rate</t>
  </si>
  <si>
    <t>lr</t>
  </si>
  <si>
    <t>a-lr*x-a_0==0</t>
  </si>
  <si>
    <t>from 1 to 2</t>
  </si>
  <si>
    <t>from 2 to 1</t>
  </si>
  <si>
    <t>a*x-b&lt;=0</t>
  </si>
  <si>
    <t>a1</t>
  </si>
  <si>
    <t>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</si>
</sst>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quotePrefix="1"/>
    <xf numFmtId="2" fontId="0" fillId="0" borderId="0" xfId="0" applyNumberFormat="1"/>
    <xf numFmtId="164" fontId="1" fillId="0" borderId="0" xfId="0" applyNumberFormat="1" applyFont="1"/>
    <xf numFmtId="165" fontId="1" fillId="0" borderId="0" xfId="0" applyNumberFormat="1" applyFont="1"/>
    <xf numFmtId="165" fontId="0" fillId="3" borderId="0" xfId="0" applyNumberFormat="1" applyFill="1"/>
    <xf numFmtId="164" fontId="0" fillId="3" borderId="0" xfId="0" applyNumberForma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338145231846"/>
          <c:y val="5.0925925925925923E-2"/>
          <c:w val="0.8095439632545931"/>
          <c:h val="0.8042665500145814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'2'!$E$15</c:f>
              <c:strCache>
                <c:ptCount val="1"/>
                <c:pt idx="0">
                  <c:v>a1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6795428696412948"/>
                  <c:y val="-5.927384076990376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'2'!$D$16:$D$33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</c:numCache>
            </c:numRef>
          </c:xVal>
          <c:yVal>
            <c:numRef>
              <c:f>'2'!$E$16:$E$33</c:f>
              <c:numCache>
                <c:formatCode>0.00</c:formatCode>
                <c:ptCount val="18"/>
                <c:pt idx="0">
                  <c:v>0.9</c:v>
                </c:pt>
                <c:pt idx="1">
                  <c:v>0.86</c:v>
                </c:pt>
                <c:pt idx="2">
                  <c:v>0.82000000000000006</c:v>
                </c:pt>
                <c:pt idx="3">
                  <c:v>0.78</c:v>
                </c:pt>
                <c:pt idx="4">
                  <c:v>0.74</c:v>
                </c:pt>
                <c:pt idx="5">
                  <c:v>0.7</c:v>
                </c:pt>
                <c:pt idx="6">
                  <c:v>0.66</c:v>
                </c:pt>
                <c:pt idx="7">
                  <c:v>0.62</c:v>
                </c:pt>
                <c:pt idx="8">
                  <c:v>0.58000000000000007</c:v>
                </c:pt>
                <c:pt idx="9">
                  <c:v>0.54</c:v>
                </c:pt>
                <c:pt idx="10">
                  <c:v>0.5</c:v>
                </c:pt>
                <c:pt idx="11">
                  <c:v>0.46</c:v>
                </c:pt>
                <c:pt idx="12">
                  <c:v>0.42000000000000004</c:v>
                </c:pt>
                <c:pt idx="13">
                  <c:v>0.38</c:v>
                </c:pt>
                <c:pt idx="14">
                  <c:v>0.33999999999999997</c:v>
                </c:pt>
                <c:pt idx="15">
                  <c:v>0.30000000000000004</c:v>
                </c:pt>
                <c:pt idx="16">
                  <c:v>0.26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35-4D72-BAAC-EA6A31B8C468}"/>
            </c:ext>
          </c:extLst>
        </c:ser>
        <c:ser>
          <c:idx val="1"/>
          <c:order val="1"/>
          <c:tx>
            <c:strRef>
              <c:f>'2'!$F$15</c:f>
              <c:strCache>
                <c:ptCount val="1"/>
                <c:pt idx="0">
                  <c:v>a2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6287620297462816E-2"/>
                  <c:y val="4.904928550597841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'2'!$D$16:$D$33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</c:numCache>
            </c:numRef>
          </c:xVal>
          <c:yVal>
            <c:numRef>
              <c:f>'2'!$F$16:$F$33</c:f>
              <c:numCache>
                <c:formatCode>0.00</c:formatCode>
                <c:ptCount val="18"/>
                <c:pt idx="0">
                  <c:v>1.2</c:v>
                </c:pt>
                <c:pt idx="1">
                  <c:v>1.19</c:v>
                </c:pt>
                <c:pt idx="2">
                  <c:v>1.18</c:v>
                </c:pt>
                <c:pt idx="3">
                  <c:v>1.17</c:v>
                </c:pt>
                <c:pt idx="4">
                  <c:v>1.1599999999999999</c:v>
                </c:pt>
                <c:pt idx="5">
                  <c:v>1.1499999999999999</c:v>
                </c:pt>
                <c:pt idx="6">
                  <c:v>1.1399999999999999</c:v>
                </c:pt>
                <c:pt idx="7">
                  <c:v>1.1299999999999999</c:v>
                </c:pt>
                <c:pt idx="8">
                  <c:v>1.1199999999999999</c:v>
                </c:pt>
                <c:pt idx="9">
                  <c:v>1.1099999999999999</c:v>
                </c:pt>
                <c:pt idx="10">
                  <c:v>1.0999999999999999</c:v>
                </c:pt>
                <c:pt idx="11">
                  <c:v>1.0899999999999999</c:v>
                </c:pt>
                <c:pt idx="12">
                  <c:v>1.08</c:v>
                </c:pt>
                <c:pt idx="13">
                  <c:v>1.0699999999999998</c:v>
                </c:pt>
                <c:pt idx="14">
                  <c:v>1.06</c:v>
                </c:pt>
                <c:pt idx="15">
                  <c:v>1.05</c:v>
                </c:pt>
                <c:pt idx="16">
                  <c:v>1.04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35-4D72-BAAC-EA6A31B8C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9802592"/>
        <c:axId val="1789780512"/>
      </c:scatterChart>
      <c:valAx>
        <c:axId val="1789802592"/>
        <c:scaling>
          <c:orientation val="minMax"/>
          <c:max val="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50"/>
                  <a:t>Production volumes [u]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89780512"/>
        <c:crosses val="autoZero"/>
        <c:crossBetween val="midCat"/>
      </c:valAx>
      <c:valAx>
        <c:axId val="178978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50"/>
                  <a:t>Unit energy use [J/u]</a:t>
                </a:r>
              </a:p>
            </c:rich>
          </c:tx>
          <c:layout>
            <c:manualLayout>
              <c:xMode val="edge"/>
              <c:yMode val="edge"/>
              <c:x val="4.0961793646535028E-3"/>
              <c:y val="3.50266112569262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89802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7839227316563822"/>
          <c:y val="0.64872630504520279"/>
          <c:w val="9.2631372861814665E-2"/>
          <c:h val="0.17071813939924174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156307</xdr:colOff>
      <xdr:row>17</xdr:row>
      <xdr:rowOff>101112</xdr:rowOff>
    </xdr:from>
    <xdr:to>
      <xdr:col>16</xdr:col>
      <xdr:colOff>19538</xdr:colOff>
      <xdr:row>32</xdr:row>
      <xdr:rowOff>60082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87FA2F-2C3B-112F-B0B9-8BD4E743AF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zoomScale="160" zoomScaleNormal="160" workbookViewId="0">
      <selection activeCell="J19" sqref="J19"/>
    </sheetView>
  </sheetViews>
  <sheetFormatPr defaultRowHeight="14.5" x14ac:dyDescent="0.35"/>
  <cols>
    <col min="1" max="1" width="19.6328125" customWidth="1"/>
    <col min="2" max="2" width="16.6328125" customWidth="1"/>
    <col min="3" max="4" width="7.08984375" customWidth="1"/>
  </cols>
  <sheetData>
    <row r="1" spans="1:9" x14ac:dyDescent="0.35">
      <c r="A1" t="s">
        <v>3</v>
      </c>
    </row>
    <row r="3" spans="1:9" x14ac:dyDescent="0.35">
      <c r="A3" s="1" t="s">
        <v>10</v>
      </c>
      <c r="B3" s="1" t="s">
        <v>11</v>
      </c>
      <c r="C3" s="1" t="s">
        <v>7</v>
      </c>
      <c r="D3" s="1" t="s">
        <v>8</v>
      </c>
      <c r="E3" s="1" t="s">
        <v>4</v>
      </c>
      <c r="F3" s="1" t="s">
        <v>5</v>
      </c>
      <c r="G3" s="1" t="s">
        <v>22</v>
      </c>
    </row>
    <row r="4" spans="1:9" x14ac:dyDescent="0.35">
      <c r="A4" t="s">
        <v>9</v>
      </c>
      <c r="B4" t="s">
        <v>12</v>
      </c>
      <c r="C4" t="s">
        <v>6</v>
      </c>
      <c r="D4" t="s">
        <v>2</v>
      </c>
      <c r="E4" s="5">
        <v>3</v>
      </c>
      <c r="F4" s="5">
        <v>0</v>
      </c>
      <c r="I4" t="s">
        <v>36</v>
      </c>
    </row>
    <row r="5" spans="1:9" x14ac:dyDescent="0.35">
      <c r="A5" t="s">
        <v>13</v>
      </c>
      <c r="B5" t="s">
        <v>26</v>
      </c>
      <c r="C5" t="s">
        <v>14</v>
      </c>
      <c r="D5" t="s">
        <v>15</v>
      </c>
      <c r="E5" s="8">
        <v>1</v>
      </c>
      <c r="F5" s="8">
        <v>2</v>
      </c>
    </row>
    <row r="6" spans="1:9" x14ac:dyDescent="0.35">
      <c r="A6" t="s">
        <v>27</v>
      </c>
      <c r="B6" t="s">
        <v>16</v>
      </c>
      <c r="C6" t="s">
        <v>0</v>
      </c>
      <c r="D6" t="s">
        <v>23</v>
      </c>
      <c r="E6" s="6">
        <v>5</v>
      </c>
      <c r="F6" s="6">
        <v>10</v>
      </c>
      <c r="I6" t="s">
        <v>37</v>
      </c>
    </row>
    <row r="7" spans="1:9" x14ac:dyDescent="0.35">
      <c r="A7" t="s">
        <v>28</v>
      </c>
      <c r="B7" t="s">
        <v>16</v>
      </c>
      <c r="C7" t="s">
        <v>1</v>
      </c>
      <c r="D7" t="s">
        <v>17</v>
      </c>
      <c r="G7">
        <v>15</v>
      </c>
    </row>
    <row r="9" spans="1:9" x14ac:dyDescent="0.35">
      <c r="A9" t="s">
        <v>19</v>
      </c>
      <c r="C9" t="s">
        <v>8</v>
      </c>
    </row>
    <row r="10" spans="1:9" x14ac:dyDescent="0.35">
      <c r="A10" t="s">
        <v>18</v>
      </c>
      <c r="B10" s="2" t="s">
        <v>21</v>
      </c>
      <c r="C10" t="s">
        <v>17</v>
      </c>
      <c r="D10">
        <f t="array" ref="D10">MMULT(E4:F4,TRANSPOSE(E5:F5))</f>
        <v>3</v>
      </c>
    </row>
    <row r="11" spans="1:9" x14ac:dyDescent="0.35">
      <c r="A11" t="s">
        <v>20</v>
      </c>
      <c r="B11" t="s">
        <v>38</v>
      </c>
      <c r="C11" t="s">
        <v>17</v>
      </c>
      <c r="D11" s="3">
        <f t="array" ref="D11">MMULT(E6:F6,TRANSPOSE(E4:F4))-G7</f>
        <v>0</v>
      </c>
    </row>
    <row r="12" spans="1:9" x14ac:dyDescent="0.35">
      <c r="A12" t="s">
        <v>24</v>
      </c>
      <c r="B12" t="s">
        <v>25</v>
      </c>
      <c r="C12" t="s">
        <v>2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5120-BA3A-4F72-9BE3-44BB5F6207EF}">
  <dimension ref="A1:H33"/>
  <sheetViews>
    <sheetView tabSelected="1" zoomScale="130" zoomScaleNormal="130" workbookViewId="0">
      <selection activeCell="L13" sqref="L13"/>
    </sheetView>
  </sheetViews>
  <sheetFormatPr defaultRowHeight="14.5" x14ac:dyDescent="0.35"/>
  <cols>
    <col min="1" max="1" width="19.6328125" customWidth="1"/>
    <col min="2" max="2" width="16.6328125" customWidth="1"/>
    <col min="3" max="4" width="7.08984375" customWidth="1"/>
  </cols>
  <sheetData>
    <row r="1" spans="1:8" x14ac:dyDescent="0.35">
      <c r="A1" t="s">
        <v>29</v>
      </c>
    </row>
    <row r="3" spans="1:8" x14ac:dyDescent="0.35">
      <c r="A3" s="1" t="s">
        <v>10</v>
      </c>
      <c r="B3" s="1" t="s">
        <v>11</v>
      </c>
      <c r="C3" s="1" t="s">
        <v>7</v>
      </c>
      <c r="D3" s="1" t="s">
        <v>8</v>
      </c>
      <c r="E3" s="1" t="s">
        <v>4</v>
      </c>
      <c r="F3" s="1" t="s">
        <v>5</v>
      </c>
    </row>
    <row r="4" spans="1:8" x14ac:dyDescent="0.35">
      <c r="A4" t="s">
        <v>27</v>
      </c>
      <c r="B4" t="s">
        <v>12</v>
      </c>
      <c r="C4" t="s">
        <v>0</v>
      </c>
      <c r="D4" t="s">
        <v>23</v>
      </c>
      <c r="E4" s="4">
        <v>0.9</v>
      </c>
      <c r="F4" s="4">
        <v>1.1599999999999999</v>
      </c>
      <c r="H4" t="s">
        <v>37</v>
      </c>
    </row>
    <row r="5" spans="1:8" x14ac:dyDescent="0.35">
      <c r="A5" t="s">
        <v>9</v>
      </c>
      <c r="B5" t="s">
        <v>16</v>
      </c>
      <c r="C5" t="s">
        <v>6</v>
      </c>
      <c r="D5" t="s">
        <v>2</v>
      </c>
      <c r="E5" s="7">
        <v>0</v>
      </c>
      <c r="F5" s="7">
        <v>20</v>
      </c>
      <c r="H5" t="s">
        <v>36</v>
      </c>
    </row>
    <row r="6" spans="1:8" x14ac:dyDescent="0.35">
      <c r="A6" t="s">
        <v>31</v>
      </c>
      <c r="B6" t="s">
        <v>16</v>
      </c>
      <c r="C6" t="s">
        <v>32</v>
      </c>
      <c r="D6" t="s">
        <v>23</v>
      </c>
      <c r="E6" s="3">
        <v>0.9</v>
      </c>
      <c r="F6" s="3">
        <v>1.2</v>
      </c>
    </row>
    <row r="7" spans="1:8" x14ac:dyDescent="0.35">
      <c r="A7" t="s">
        <v>33</v>
      </c>
      <c r="B7" t="s">
        <v>16</v>
      </c>
      <c r="C7" t="s">
        <v>34</v>
      </c>
      <c r="D7" t="s">
        <v>23</v>
      </c>
      <c r="E7">
        <v>-8.0000000000000002E-3</v>
      </c>
      <c r="F7">
        <v>-2E-3</v>
      </c>
    </row>
    <row r="9" spans="1:8" x14ac:dyDescent="0.35">
      <c r="A9" t="s">
        <v>19</v>
      </c>
      <c r="C9" t="s">
        <v>8</v>
      </c>
    </row>
    <row r="10" spans="1:8" x14ac:dyDescent="0.35">
      <c r="A10" t="s">
        <v>18</v>
      </c>
      <c r="B10" s="2" t="s">
        <v>30</v>
      </c>
      <c r="D10">
        <v>1</v>
      </c>
    </row>
    <row r="11" spans="1:8" x14ac:dyDescent="0.35">
      <c r="A11" t="s">
        <v>27</v>
      </c>
      <c r="B11" t="s">
        <v>35</v>
      </c>
      <c r="C11" t="s">
        <v>23</v>
      </c>
      <c r="D11" s="3"/>
      <c r="E11" s="3">
        <f t="array" ref="E11:F11">E4:F4-E6:F6-E7:F7*E5:F5</f>
        <v>0</v>
      </c>
      <c r="F11" s="3">
        <v>0</v>
      </c>
    </row>
    <row r="15" spans="1:8" x14ac:dyDescent="0.35">
      <c r="D15" t="s">
        <v>6</v>
      </c>
      <c r="E15" t="s">
        <v>39</v>
      </c>
      <c r="F15" t="s">
        <v>40</v>
      </c>
    </row>
    <row r="16" spans="1:8" x14ac:dyDescent="0.35">
      <c r="D16">
        <v>0</v>
      </c>
      <c r="E16" s="3">
        <f t="array" ref="E16:F16">$E$6:$F$6+$E$7:$F$7*D16</f>
        <v>0.9</v>
      </c>
      <c r="F16" s="3">
        <v>1.2</v>
      </c>
    </row>
    <row r="17" spans="4:6" x14ac:dyDescent="0.35">
      <c r="D17">
        <v>5</v>
      </c>
      <c r="E17" s="3">
        <f t="array" ref="E17:F17">$E$6:$F$6+$E$7:$F$7*D17</f>
        <v>0.86</v>
      </c>
      <c r="F17" s="3">
        <v>1.19</v>
      </c>
    </row>
    <row r="18" spans="4:6" x14ac:dyDescent="0.35">
      <c r="D18">
        <v>10</v>
      </c>
      <c r="E18" s="3">
        <f t="array" ref="E18:F18">$E$6:$F$6+$E$7:$F$7*D18</f>
        <v>0.82000000000000006</v>
      </c>
      <c r="F18" s="3">
        <v>1.18</v>
      </c>
    </row>
    <row r="19" spans="4:6" x14ac:dyDescent="0.35">
      <c r="D19">
        <v>15</v>
      </c>
      <c r="E19" s="3">
        <f t="array" ref="E19:F19">$E$6:$F$6+$E$7:$F$7*D19</f>
        <v>0.78</v>
      </c>
      <c r="F19" s="3">
        <v>1.17</v>
      </c>
    </row>
    <row r="20" spans="4:6" x14ac:dyDescent="0.35">
      <c r="D20">
        <v>20</v>
      </c>
      <c r="E20" s="3">
        <f t="array" ref="E20:F20">$E$6:$F$6+$E$7:$F$7*D20</f>
        <v>0.74</v>
      </c>
      <c r="F20" s="3">
        <v>1.1599999999999999</v>
      </c>
    </row>
    <row r="21" spans="4:6" x14ac:dyDescent="0.35">
      <c r="D21">
        <v>25</v>
      </c>
      <c r="E21" s="3">
        <f t="array" ref="E21:F21">$E$6:$F$6+$E$7:$F$7*D21</f>
        <v>0.7</v>
      </c>
      <c r="F21" s="3">
        <v>1.1499999999999999</v>
      </c>
    </row>
    <row r="22" spans="4:6" x14ac:dyDescent="0.35">
      <c r="D22">
        <v>30</v>
      </c>
      <c r="E22" s="3">
        <f t="array" ref="E22:F22">$E$6:$F$6+$E$7:$F$7*D22</f>
        <v>0.66</v>
      </c>
      <c r="F22" s="3">
        <v>1.1399999999999999</v>
      </c>
    </row>
    <row r="23" spans="4:6" x14ac:dyDescent="0.35">
      <c r="D23">
        <v>35</v>
      </c>
      <c r="E23" s="3">
        <f t="array" ref="E23:F23">$E$6:$F$6+$E$7:$F$7*D23</f>
        <v>0.62</v>
      </c>
      <c r="F23" s="3">
        <v>1.1299999999999999</v>
      </c>
    </row>
    <row r="24" spans="4:6" x14ac:dyDescent="0.35">
      <c r="D24">
        <v>40</v>
      </c>
      <c r="E24" s="3">
        <f t="array" ref="E24:F24">$E$6:$F$6+$E$7:$F$7*D24</f>
        <v>0.58000000000000007</v>
      </c>
      <c r="F24" s="3">
        <v>1.1199999999999999</v>
      </c>
    </row>
    <row r="25" spans="4:6" x14ac:dyDescent="0.35">
      <c r="D25">
        <v>45</v>
      </c>
      <c r="E25" s="3">
        <f t="array" ref="E25:F25">$E$6:$F$6+$E$7:$F$7*D25</f>
        <v>0.54</v>
      </c>
      <c r="F25" s="3">
        <v>1.1099999999999999</v>
      </c>
    </row>
    <row r="26" spans="4:6" x14ac:dyDescent="0.35">
      <c r="D26">
        <v>50</v>
      </c>
      <c r="E26" s="3">
        <f t="array" ref="E26:F26">$E$6:$F$6+$E$7:$F$7*D26</f>
        <v>0.5</v>
      </c>
      <c r="F26" s="3">
        <v>1.0999999999999999</v>
      </c>
    </row>
    <row r="27" spans="4:6" x14ac:dyDescent="0.35">
      <c r="D27">
        <v>55</v>
      </c>
      <c r="E27" s="3">
        <f t="array" ref="E27:F27">$E$6:$F$6+$E$7:$F$7*D27</f>
        <v>0.46</v>
      </c>
      <c r="F27" s="3">
        <v>1.0899999999999999</v>
      </c>
    </row>
    <row r="28" spans="4:6" x14ac:dyDescent="0.35">
      <c r="D28">
        <v>60</v>
      </c>
      <c r="E28" s="3">
        <f t="array" ref="E28:F28">$E$6:$F$6+$E$7:$F$7*D28</f>
        <v>0.42000000000000004</v>
      </c>
      <c r="F28" s="3">
        <v>1.08</v>
      </c>
    </row>
    <row r="29" spans="4:6" x14ac:dyDescent="0.35">
      <c r="D29">
        <v>65</v>
      </c>
      <c r="E29" s="3">
        <f t="array" ref="E29:F29">$E$6:$F$6+$E$7:$F$7*D29</f>
        <v>0.38</v>
      </c>
      <c r="F29" s="3">
        <v>1.0699999999999998</v>
      </c>
    </row>
    <row r="30" spans="4:6" x14ac:dyDescent="0.35">
      <c r="D30">
        <v>70</v>
      </c>
      <c r="E30" s="3">
        <f t="array" ref="E30:F30">$E$6:$F$6+$E$7:$F$7*D30</f>
        <v>0.33999999999999997</v>
      </c>
      <c r="F30" s="3">
        <v>1.06</v>
      </c>
    </row>
    <row r="31" spans="4:6" x14ac:dyDescent="0.35">
      <c r="D31">
        <v>75</v>
      </c>
      <c r="E31" s="3">
        <f t="array" ref="E31:F31">$E$6:$F$6+$E$7:$F$7*D31</f>
        <v>0.30000000000000004</v>
      </c>
      <c r="F31" s="3">
        <v>1.05</v>
      </c>
    </row>
    <row r="32" spans="4:6" x14ac:dyDescent="0.35">
      <c r="D32">
        <v>80</v>
      </c>
      <c r="E32" s="3">
        <f t="array" ref="E32:F32">$E$6:$F$6+$E$7:$F$7*D32</f>
        <v>0.26</v>
      </c>
      <c r="F32" s="3">
        <v>1.04</v>
      </c>
    </row>
    <row r="33" spans="5:6" x14ac:dyDescent="0.35">
      <c r="E33" s="3"/>
      <c r="F33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Rocco</dc:creator>
  <cp:lastModifiedBy>Matteo Vincenzo Rocco</cp:lastModifiedBy>
  <dcterms:created xsi:type="dcterms:W3CDTF">2015-06-05T18:17:20Z</dcterms:created>
  <dcterms:modified xsi:type="dcterms:W3CDTF">2024-06-11T16:46:04Z</dcterms:modified>
</cp:coreProperties>
</file>