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D:\Git\cvxlab\docs\source\tutorials\production_planning_nonlinear\materials\"/>
    </mc:Choice>
  </mc:AlternateContent>
  <xr:revisionPtr revIDLastSave="0" documentId="13_ncr:1_{7BC5468E-7C6E-4C1A-B4CC-659F5F66A88D}" xr6:coauthVersionLast="47" xr6:coauthVersionMax="47" xr10:uidLastSave="{00000000-0000-0000-0000-000000000000}"/>
  <bookViews>
    <workbookView xWindow="-38490" yWindow="0" windowWidth="19380" windowHeight="20970" activeTab="1" xr2:uid="{00000000-000D-0000-FFFF-FFFF00000000}"/>
  </bookViews>
  <sheets>
    <sheet name="production" sheetId="1" r:id="rId1"/>
    <sheet name="profit" sheetId="2" r:id="rId2"/>
  </sheets>
  <definedNames>
    <definedName name="OpenSolver_ChosenSolver" localSheetId="0" hidden="1">CBC</definedName>
    <definedName name="OpenSolver_ChosenSolver" localSheetId="1" hidden="1">CBC</definedName>
    <definedName name="OpenSolver_DualsNewSheet" localSheetId="0" hidden="1">0</definedName>
    <definedName name="OpenSolver_DualsNewSheet" localSheetId="1" hidden="1">0</definedName>
    <definedName name="OpenSolver_LinearityCheck" localSheetId="0" hidden="1">1</definedName>
    <definedName name="OpenSolver_LinearityCheck" localSheetId="1" hidden="1">1</definedName>
    <definedName name="OpenSolver_UpdateSensitivity" localSheetId="0" hidden="1">1</definedName>
    <definedName name="OpenSolver_UpdateSensitivity" localSheetId="1" hidden="1">1</definedName>
    <definedName name="solver_adj" localSheetId="0" hidden="1">production!$E$4:$F$4</definedName>
    <definedName name="solver_adj" localSheetId="1" hidden="1">profit!$E$4:$F$4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st" localSheetId="0" hidden="1">1</definedName>
    <definedName name="solver_est" localSheetId="1" hidden="1">1</definedName>
    <definedName name="solver_itr" localSheetId="0" hidden="1">2147483647</definedName>
    <definedName name="solver_itr" localSheetId="1" hidden="1">2147483647</definedName>
    <definedName name="solver_lhs1" localSheetId="0" hidden="1">production!$D$13</definedName>
    <definedName name="solver_lhs1" localSheetId="1" hidden="1">profit!$E$10:$F$10</definedName>
    <definedName name="solver_lhs2" localSheetId="0" hidden="1">production!$D$14</definedName>
    <definedName name="solver_lhs2" localSheetId="1" hidden="1">profit!#REF!</definedName>
    <definedName name="solver_lhs3" localSheetId="0" hidden="1">production!$E$4:$F$4</definedName>
    <definedName name="solver_lhs3" localSheetId="1" hidden="1">profit!$E$5:$F$5</definedName>
    <definedName name="solver_neg" localSheetId="0" hidden="1">1</definedName>
    <definedName name="solver_neg" localSheetId="1" hidden="1">1</definedName>
    <definedName name="solver_num" localSheetId="0" hidden="1">3</definedName>
    <definedName name="solver_num" localSheetId="1" hidden="1">1</definedName>
    <definedName name="solver_nwt" localSheetId="0" hidden="1">1</definedName>
    <definedName name="solver_nwt" localSheetId="1" hidden="1">1</definedName>
    <definedName name="solver_opt" localSheetId="0" hidden="1">production!$D$12</definedName>
    <definedName name="solver_opt" localSheetId="1" hidden="1">profit!$E$7</definedName>
    <definedName name="solver_rel1" localSheetId="0" hidden="1">1</definedName>
    <definedName name="solver_rel1" localSheetId="1" hidden="1">2</definedName>
    <definedName name="solver_rel2" localSheetId="0" hidden="1">1</definedName>
    <definedName name="solver_rel2" localSheetId="1" hidden="1">1</definedName>
    <definedName name="solver_rel3" localSheetId="0" hidden="1">3</definedName>
    <definedName name="solver_rel3" localSheetId="1" hidden="1">3</definedName>
    <definedName name="solver_rhs1" localSheetId="0" hidden="1">0</definedName>
    <definedName name="solver_rhs1" localSheetId="1" hidden="1">0</definedName>
    <definedName name="solver_rhs2" localSheetId="0" hidden="1">0</definedName>
    <definedName name="solver_rhs2" localSheetId="1" hidden="1">0</definedName>
    <definedName name="solver_rhs3" localSheetId="0" hidden="1">0</definedName>
    <definedName name="solver_rhs3" localSheetId="1" hidden="1">0</definedName>
    <definedName name="solver_rlx" localSheetId="0" hidden="1">2</definedName>
    <definedName name="solver_rlx" localSheetId="1" hidden="1">2</definedName>
    <definedName name="solver_scl" localSheetId="0" hidden="1">2</definedName>
    <definedName name="solver_scl" localSheetId="1" hidden="1">2</definedName>
    <definedName name="solver_sho" localSheetId="0" hidden="1">0</definedName>
    <definedName name="solver_sho" localSheetId="1" hidden="1">0</definedName>
    <definedName name="solver_tim" localSheetId="0" hidden="1">2147483647</definedName>
    <definedName name="solver_tim" localSheetId="1" hidden="1">2147483647</definedName>
    <definedName name="solver_tol" localSheetId="0" hidden="1">0.05</definedName>
    <definedName name="solver_tol" localSheetId="1" hidden="1">0.05</definedName>
    <definedName name="solver_typ" localSheetId="0" hidden="1">1</definedName>
    <definedName name="solver_typ" localSheetId="1" hidden="1">1</definedName>
    <definedName name="solver_val" localSheetId="0" hidden="1">0</definedName>
    <definedName name="solver_val" localSheetId="1" hidden="1">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2" l="1" a="1"/>
  <c r="J18" i="2" a="1"/>
  <c r="J19" i="2" a="1"/>
  <c r="J20" i="2" a="1"/>
  <c r="J21" i="2" a="1"/>
  <c r="J22" i="2" a="1"/>
  <c r="J16" i="2" a="1"/>
  <c r="E10" i="2" a="1"/>
  <c r="D14" i="1" a="1"/>
  <c r="D13" i="1" a="1"/>
  <c r="D13" i="1" s="1"/>
  <c r="D12" i="1" a="1"/>
  <c r="D1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<sst xmlns="http://schemas.openxmlformats.org/spreadsheetml/2006/main" count="82" uniqueCount="48">
  <si>
    <t>u</t>
  </si>
  <si>
    <t>prod 1</t>
  </si>
  <si>
    <t>prod 2</t>
  </si>
  <si>
    <t>x</t>
  </si>
  <si>
    <t>var</t>
  </si>
  <si>
    <t>unit</t>
  </si>
  <si>
    <t>product quantity</t>
  </si>
  <si>
    <t>name</t>
  </si>
  <si>
    <t>type</t>
  </si>
  <si>
    <t>unit profit</t>
  </si>
  <si>
    <t>c</t>
  </si>
  <si>
    <t>€/u</t>
  </si>
  <si>
    <t>exogenous</t>
  </si>
  <si>
    <t>€</t>
  </si>
  <si>
    <t>objective</t>
  </si>
  <si>
    <t>equation</t>
  </si>
  <si>
    <t>resources constr</t>
  </si>
  <si>
    <t>Z==c*x</t>
  </si>
  <si>
    <t>total</t>
  </si>
  <si>
    <t>positive production</t>
  </si>
  <si>
    <t>x&gt;=0</t>
  </si>
  <si>
    <t xml:space="preserve">exogenous </t>
  </si>
  <si>
    <t>unit energy cons</t>
  </si>
  <si>
    <t>energy availability</t>
  </si>
  <si>
    <t>Production optimization with fixed costs</t>
  </si>
  <si>
    <t>kWh/u</t>
  </si>
  <si>
    <t>unit material use</t>
  </si>
  <si>
    <t>material availability</t>
  </si>
  <si>
    <t>kWh</t>
  </si>
  <si>
    <t>kg</t>
  </si>
  <si>
    <t>kg/u</t>
  </si>
  <si>
    <t>e</t>
  </si>
  <si>
    <t>m</t>
  </si>
  <si>
    <t>E</t>
  </si>
  <si>
    <t>M</t>
  </si>
  <si>
    <t>e*x-E&lt;=0</t>
  </si>
  <si>
    <t>m*x-M&lt;=0</t>
  </si>
  <si>
    <t>unit profit initial</t>
  </si>
  <si>
    <t>economy of scale</t>
  </si>
  <si>
    <t>hybrid</t>
  </si>
  <si>
    <t>c_0</t>
  </si>
  <si>
    <t>change in unit profit</t>
  </si>
  <si>
    <t>c1</t>
  </si>
  <si>
    <t>c2</t>
  </si>
  <si>
    <t>problem 1: endogenous; problem 2: exogenous</t>
  </si>
  <si>
    <t>problem 1: exogenous; problem 2: endogenous</t>
  </si>
  <si>
    <t>c_s</t>
  </si>
  <si>
    <t>c - c_s*x - c_0 ==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</si>
</sst>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0" borderId="0" xfId="0" quotePrefix="1"/>
    <xf numFmtId="2" fontId="0" fillId="0" borderId="0" xfId="0" applyNumberFormat="1"/>
    <xf numFmtId="2" fontId="1" fillId="0" borderId="0" xfId="0" applyNumberFormat="1" applyFont="1"/>
    <xf numFmtId="164" fontId="0" fillId="0" borderId="0" xfId="0" applyNumberFormat="1"/>
    <xf numFmtId="1" fontId="0" fillId="0" borderId="0" xfId="0" applyNumberFormat="1"/>
    <xf numFmtId="2" fontId="0" fillId="3" borderId="0" xfId="0" applyNumberFormat="1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2338145231846"/>
          <c:y val="5.0925925925925923E-2"/>
          <c:w val="0.8095439632545931"/>
          <c:h val="0.80426655001458147"/>
        </c:manualLayout>
      </c:layout>
      <c:scatterChart>
        <c:scatterStyle val="lineMarker"/>
        <c:varyColors val="0"/>
        <c:ser>
          <c:idx val="0"/>
          <c:order val="0"/>
          <c:tx>
            <c:strRef>
              <c:f>profit!$J$15</c:f>
              <c:strCache>
                <c:ptCount val="1"/>
                <c:pt idx="0">
                  <c:v>c1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1.3430012334873615E-2"/>
                  <c:y val="-3.87172688484539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</c:trendlineLbl>
          </c:trendline>
          <c:xVal>
            <c:numRef>
              <c:f>profit!$I$16:$I$22</c:f>
              <c:numCache>
                <c:formatCode>General</c:formatCode>
                <c:ptCount val="7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</c:numCache>
            </c:numRef>
          </c:xVal>
          <c:yVal>
            <c:numRef>
              <c:f>profit!$J$16:$J$22</c:f>
              <c:numCache>
                <c:formatCode>0.00</c:formatCode>
                <c:ptCount val="7"/>
                <c:pt idx="0">
                  <c:v>1</c:v>
                </c:pt>
                <c:pt idx="1">
                  <c:v>1.25</c:v>
                </c:pt>
                <c:pt idx="2">
                  <c:v>1.5</c:v>
                </c:pt>
                <c:pt idx="3">
                  <c:v>1.75</c:v>
                </c:pt>
                <c:pt idx="4">
                  <c:v>2</c:v>
                </c:pt>
                <c:pt idx="5">
                  <c:v>2.25</c:v>
                </c:pt>
                <c:pt idx="6">
                  <c:v>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40-43D4-8D69-5A28455E3598}"/>
            </c:ext>
          </c:extLst>
        </c:ser>
        <c:ser>
          <c:idx val="1"/>
          <c:order val="1"/>
          <c:tx>
            <c:strRef>
              <c:f>profit!$K$15</c:f>
              <c:strCache>
                <c:ptCount val="1"/>
                <c:pt idx="0">
                  <c:v>c2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11902546246067379"/>
                  <c:y val="7.959538710032246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</c:trendlineLbl>
          </c:trendline>
          <c:xVal>
            <c:numRef>
              <c:f>profit!$I$16:$I$22</c:f>
              <c:numCache>
                <c:formatCode>General</c:formatCode>
                <c:ptCount val="7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</c:numCache>
            </c:numRef>
          </c:xVal>
          <c:yVal>
            <c:numRef>
              <c:f>profit!$K$16:$K$22</c:f>
              <c:numCache>
                <c:formatCode>0.00</c:formatCode>
                <c:ptCount val="7"/>
                <c:pt idx="0">
                  <c:v>2.2000000000000002</c:v>
                </c:pt>
                <c:pt idx="1">
                  <c:v>2.7</c:v>
                </c:pt>
                <c:pt idx="2">
                  <c:v>3.2</c:v>
                </c:pt>
                <c:pt idx="3">
                  <c:v>3.7</c:v>
                </c:pt>
                <c:pt idx="4">
                  <c:v>4.2</c:v>
                </c:pt>
                <c:pt idx="5">
                  <c:v>4.7</c:v>
                </c:pt>
                <c:pt idx="6">
                  <c:v>5.2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40-43D4-8D69-5A28455E35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9802592"/>
        <c:axId val="1789780512"/>
      </c:scatterChart>
      <c:valAx>
        <c:axId val="1789802592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050"/>
                  <a:t>Production volumes [u]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89780512"/>
        <c:crosses val="autoZero"/>
        <c:crossBetween val="midCat"/>
      </c:valAx>
      <c:valAx>
        <c:axId val="1789780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050"/>
                  <a:t>Unit profit [€/u]</a:t>
                </a:r>
              </a:p>
            </c:rich>
          </c:tx>
          <c:layout>
            <c:manualLayout>
              <c:xMode val="edge"/>
              <c:yMode val="edge"/>
              <c:x val="4.0961793646535028E-3"/>
              <c:y val="3.502661125692621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898025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17839227316563822"/>
          <c:y val="0.64872630504520279"/>
          <c:w val="9.2631372861814665E-2"/>
          <c:h val="0.17071813939924174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213353</xdr:colOff>
      <xdr:row>13</xdr:row>
      <xdr:rowOff>43519</xdr:rowOff>
    </xdr:from>
    <xdr:to>
      <xdr:col>11</xdr:col>
      <xdr:colOff>72311</xdr:colOff>
      <xdr:row>28</xdr:row>
      <xdr:rowOff>48281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1224763-09EE-4DF5-A3A2-66530921FF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5"/>
  <sheetViews>
    <sheetView zoomScale="160" zoomScaleNormal="160" workbookViewId="0">
      <selection activeCell="D18" sqref="D18"/>
    </sheetView>
  </sheetViews>
  <sheetFormatPr defaultRowHeight="14.5" x14ac:dyDescent="0.35"/>
  <cols>
    <col min="1" max="1" width="19.6328125" customWidth="1"/>
    <col min="2" max="2" width="16.6328125" customWidth="1"/>
    <col min="3" max="4" width="7.08984375" customWidth="1"/>
  </cols>
  <sheetData>
    <row r="1" spans="1:10" x14ac:dyDescent="0.35">
      <c r="A1" t="s">
        <v>24</v>
      </c>
    </row>
    <row r="3" spans="1:10" x14ac:dyDescent="0.35">
      <c r="A3" s="1" t="s">
        <v>7</v>
      </c>
      <c r="B3" s="1" t="s">
        <v>8</v>
      </c>
      <c r="C3" s="1" t="s">
        <v>4</v>
      </c>
      <c r="D3" s="1" t="s">
        <v>5</v>
      </c>
      <c r="E3" s="1" t="s">
        <v>1</v>
      </c>
      <c r="F3" s="1" t="s">
        <v>2</v>
      </c>
      <c r="G3" s="1" t="s">
        <v>18</v>
      </c>
    </row>
    <row r="4" spans="1:10" x14ac:dyDescent="0.35">
      <c r="A4" t="s">
        <v>6</v>
      </c>
      <c r="B4" t="s">
        <v>39</v>
      </c>
      <c r="C4" t="s">
        <v>3</v>
      </c>
      <c r="D4" t="s">
        <v>0</v>
      </c>
      <c r="E4" s="4">
        <v>176.47058999999999</v>
      </c>
      <c r="F4" s="4">
        <v>0</v>
      </c>
      <c r="J4" t="s">
        <v>45</v>
      </c>
    </row>
    <row r="5" spans="1:10" x14ac:dyDescent="0.35">
      <c r="A5" t="s">
        <v>9</v>
      </c>
      <c r="B5" t="s">
        <v>39</v>
      </c>
      <c r="C5" t="s">
        <v>10</v>
      </c>
      <c r="D5" t="s">
        <v>11</v>
      </c>
      <c r="E5" s="7">
        <v>1.8823529999999999</v>
      </c>
      <c r="F5" s="7">
        <v>2.2000000000000002</v>
      </c>
      <c r="J5" t="s">
        <v>44</v>
      </c>
    </row>
    <row r="6" spans="1:10" x14ac:dyDescent="0.35">
      <c r="A6" t="s">
        <v>22</v>
      </c>
      <c r="B6" t="s">
        <v>12</v>
      </c>
      <c r="C6" t="s">
        <v>31</v>
      </c>
      <c r="D6" t="s">
        <v>25</v>
      </c>
      <c r="E6" s="3">
        <v>1.7</v>
      </c>
      <c r="F6" s="3">
        <v>3.5</v>
      </c>
    </row>
    <row r="7" spans="1:10" x14ac:dyDescent="0.35">
      <c r="A7" t="s">
        <v>26</v>
      </c>
      <c r="B7" t="s">
        <v>12</v>
      </c>
      <c r="C7" t="s">
        <v>32</v>
      </c>
      <c r="D7" t="s">
        <v>30</v>
      </c>
      <c r="E7" s="3">
        <v>0.5</v>
      </c>
      <c r="F7" s="3">
        <v>1.2</v>
      </c>
    </row>
    <row r="8" spans="1:10" x14ac:dyDescent="0.35">
      <c r="A8" t="s">
        <v>23</v>
      </c>
      <c r="B8" t="s">
        <v>12</v>
      </c>
      <c r="C8" t="s">
        <v>33</v>
      </c>
      <c r="D8" t="s">
        <v>28</v>
      </c>
      <c r="G8">
        <v>300</v>
      </c>
    </row>
    <row r="9" spans="1:10" x14ac:dyDescent="0.35">
      <c r="A9" t="s">
        <v>27</v>
      </c>
      <c r="B9" t="s">
        <v>12</v>
      </c>
      <c r="C9" t="s">
        <v>34</v>
      </c>
      <c r="D9" t="s">
        <v>29</v>
      </c>
      <c r="E9" s="3"/>
      <c r="F9" s="3"/>
      <c r="G9">
        <v>90</v>
      </c>
    </row>
    <row r="11" spans="1:10" x14ac:dyDescent="0.35">
      <c r="A11" t="s">
        <v>15</v>
      </c>
      <c r="C11" t="s">
        <v>5</v>
      </c>
    </row>
    <row r="12" spans="1:10" x14ac:dyDescent="0.35">
      <c r="A12" t="s">
        <v>14</v>
      </c>
      <c r="B12" s="2" t="s">
        <v>17</v>
      </c>
      <c r="C12" t="s">
        <v>13</v>
      </c>
      <c r="D12" s="5">
        <f t="array" ref="D12">MMULT(E4:F4,TRANSPOSE(E5:F5))</f>
        <v>332.17994449826995</v>
      </c>
    </row>
    <row r="13" spans="1:10" x14ac:dyDescent="0.35">
      <c r="A13" t="s">
        <v>16</v>
      </c>
      <c r="B13" t="s">
        <v>35</v>
      </c>
      <c r="C13" t="s">
        <v>13</v>
      </c>
      <c r="D13" s="6">
        <f t="array" ref="D13">MMULT(E6:F6,TRANSPOSE(E4:F4))-G8</f>
        <v>2.9999999924257281E-6</v>
      </c>
    </row>
    <row r="14" spans="1:10" x14ac:dyDescent="0.35">
      <c r="A14" t="s">
        <v>16</v>
      </c>
      <c r="B14" t="s">
        <v>36</v>
      </c>
      <c r="C14" t="s">
        <v>13</v>
      </c>
      <c r="D14" s="6" cm="1">
        <f t="array" ref="D14">MMULT(E7:F7,TRANSPOSE(E4:F4))-G9</f>
        <v>-1.7647050000000064</v>
      </c>
    </row>
    <row r="15" spans="1:10" x14ac:dyDescent="0.35">
      <c r="A15" t="s">
        <v>19</v>
      </c>
      <c r="B15" t="s">
        <v>20</v>
      </c>
      <c r="C15" t="s">
        <v>0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01682-046D-428E-BCD5-8AEA5ED73DC2}">
  <dimension ref="A1:K22"/>
  <sheetViews>
    <sheetView tabSelected="1" zoomScale="145" zoomScaleNormal="145" workbookViewId="0">
      <selection activeCell="A17" sqref="A17"/>
    </sheetView>
  </sheetViews>
  <sheetFormatPr defaultRowHeight="14.5" x14ac:dyDescent="0.35"/>
  <cols>
    <col min="1" max="1" width="19.6328125" customWidth="1"/>
    <col min="2" max="2" width="16.6328125" customWidth="1"/>
    <col min="3" max="4" width="7.08984375" customWidth="1"/>
  </cols>
  <sheetData>
    <row r="1" spans="1:11" x14ac:dyDescent="0.35">
      <c r="A1" t="s">
        <v>24</v>
      </c>
    </row>
    <row r="3" spans="1:11" x14ac:dyDescent="0.35">
      <c r="A3" s="1" t="s">
        <v>7</v>
      </c>
      <c r="B3" s="1" t="s">
        <v>8</v>
      </c>
      <c r="C3" s="1" t="s">
        <v>4</v>
      </c>
      <c r="D3" s="1" t="s">
        <v>5</v>
      </c>
      <c r="E3" s="1" t="s">
        <v>1</v>
      </c>
      <c r="F3" s="1" t="s">
        <v>2</v>
      </c>
      <c r="G3" s="1" t="s">
        <v>18</v>
      </c>
    </row>
    <row r="4" spans="1:11" x14ac:dyDescent="0.35">
      <c r="A4" t="s">
        <v>9</v>
      </c>
      <c r="B4" t="s">
        <v>39</v>
      </c>
      <c r="C4" t="s">
        <v>10</v>
      </c>
      <c r="D4" t="s">
        <v>11</v>
      </c>
      <c r="E4" s="4">
        <v>1.8823529999999999</v>
      </c>
      <c r="F4" s="4">
        <v>2.2000000000000002</v>
      </c>
      <c r="I4" t="s">
        <v>45</v>
      </c>
    </row>
    <row r="5" spans="1:11" x14ac:dyDescent="0.35">
      <c r="A5" t="s">
        <v>6</v>
      </c>
      <c r="B5" t="s">
        <v>39</v>
      </c>
      <c r="C5" t="s">
        <v>3</v>
      </c>
      <c r="D5" t="s">
        <v>0</v>
      </c>
      <c r="E5" s="7">
        <v>176.47058999999999</v>
      </c>
      <c r="F5" s="7">
        <v>0</v>
      </c>
      <c r="I5" t="s">
        <v>44</v>
      </c>
    </row>
    <row r="6" spans="1:11" x14ac:dyDescent="0.35">
      <c r="A6" t="s">
        <v>37</v>
      </c>
      <c r="B6" t="s">
        <v>21</v>
      </c>
      <c r="C6" t="s">
        <v>40</v>
      </c>
      <c r="D6" t="s">
        <v>11</v>
      </c>
      <c r="E6" s="3">
        <v>1</v>
      </c>
      <c r="F6" s="3">
        <v>2.2000000000000002</v>
      </c>
    </row>
    <row r="7" spans="1:11" x14ac:dyDescent="0.35">
      <c r="A7" t="s">
        <v>38</v>
      </c>
      <c r="B7" t="s">
        <v>21</v>
      </c>
      <c r="C7" t="s">
        <v>46</v>
      </c>
      <c r="D7" t="s">
        <v>11</v>
      </c>
      <c r="E7">
        <v>5.0000000000000001E-3</v>
      </c>
      <c r="F7">
        <v>0.01</v>
      </c>
    </row>
    <row r="9" spans="1:11" x14ac:dyDescent="0.35">
      <c r="A9" t="s">
        <v>15</v>
      </c>
      <c r="C9" t="s">
        <v>5</v>
      </c>
    </row>
    <row r="10" spans="1:11" x14ac:dyDescent="0.35">
      <c r="A10" t="s">
        <v>41</v>
      </c>
      <c r="B10" t="s">
        <v>47</v>
      </c>
      <c r="C10" t="s">
        <v>11</v>
      </c>
      <c r="D10" s="6"/>
      <c r="E10" s="3" cm="1">
        <f t="array" ref="E10:F10">E4:F4-E6:F6-E7:F7*E5:F5</f>
        <v>5.0000000029193359E-8</v>
      </c>
      <c r="F10" s="3">
        <v>0</v>
      </c>
    </row>
    <row r="15" spans="1:11" x14ac:dyDescent="0.35">
      <c r="I15" s="8" t="s">
        <v>3</v>
      </c>
      <c r="J15" s="8" t="s">
        <v>42</v>
      </c>
      <c r="K15" s="8" t="s">
        <v>43</v>
      </c>
    </row>
    <row r="16" spans="1:11" x14ac:dyDescent="0.35">
      <c r="I16">
        <v>0</v>
      </c>
      <c r="J16" s="3" cm="1">
        <f t="array" ref="J16:K16">$E$6:$F$6+$E$7:$F$7*I16</f>
        <v>1</v>
      </c>
      <c r="K16" s="3">
        <v>2.2000000000000002</v>
      </c>
    </row>
    <row r="17" spans="9:11" x14ac:dyDescent="0.35">
      <c r="I17">
        <v>50</v>
      </c>
      <c r="J17" s="3" cm="1">
        <f t="array" ref="J17:K17">$E$6:$F$6+$E$7:$F$7*I17</f>
        <v>1.25</v>
      </c>
      <c r="K17" s="3">
        <v>2.7</v>
      </c>
    </row>
    <row r="18" spans="9:11" x14ac:dyDescent="0.35">
      <c r="I18">
        <v>100</v>
      </c>
      <c r="J18" s="3" cm="1">
        <f t="array" ref="J18:K18">$E$6:$F$6+$E$7:$F$7*I18</f>
        <v>1.5</v>
      </c>
      <c r="K18" s="3">
        <v>3.2</v>
      </c>
    </row>
    <row r="19" spans="9:11" x14ac:dyDescent="0.35">
      <c r="I19">
        <v>150</v>
      </c>
      <c r="J19" s="3" cm="1">
        <f t="array" ref="J19:K19">$E$6:$F$6+$E$7:$F$7*I19</f>
        <v>1.75</v>
      </c>
      <c r="K19" s="3">
        <v>3.7</v>
      </c>
    </row>
    <row r="20" spans="9:11" x14ac:dyDescent="0.35">
      <c r="I20">
        <v>200</v>
      </c>
      <c r="J20" s="3" cm="1">
        <f t="array" ref="J20:K20">$E$6:$F$6+$E$7:$F$7*I20</f>
        <v>2</v>
      </c>
      <c r="K20" s="3">
        <v>4.2</v>
      </c>
    </row>
    <row r="21" spans="9:11" x14ac:dyDescent="0.35">
      <c r="I21">
        <v>250</v>
      </c>
      <c r="J21" s="3" cm="1">
        <f t="array" ref="J21:K21">$E$6:$F$6+$E$7:$F$7*I21</f>
        <v>2.25</v>
      </c>
      <c r="K21" s="3">
        <v>4.7</v>
      </c>
    </row>
    <row r="22" spans="9:11" x14ac:dyDescent="0.35">
      <c r="I22">
        <v>300</v>
      </c>
      <c r="J22" s="3" cm="1">
        <f t="array" ref="J22:K22">$E$6:$F$6+$E$7:$F$7*I22</f>
        <v>2.5</v>
      </c>
      <c r="K22" s="3">
        <v>5.2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production</vt:lpstr>
      <vt:lpstr>profit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Rocco</dc:creator>
  <cp:lastModifiedBy>Matteo Vincenzo Rocco</cp:lastModifiedBy>
  <dcterms:created xsi:type="dcterms:W3CDTF">2015-06-05T18:17:20Z</dcterms:created>
  <dcterms:modified xsi:type="dcterms:W3CDTF">2026-06-10T10:14:29Z</dcterms:modified>
</cp:coreProperties>
</file>