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D:\Git\cvxlab\docs\source\tutorials\production_planning\materials\"/>
    </mc:Choice>
  </mc:AlternateContent>
  <xr:revisionPtr revIDLastSave="0" documentId="13_ncr:1_{5F86A4E6-651E-4598-B7D7-D9CA4E2DA895}" xr6:coauthVersionLast="47" xr6:coauthVersionMax="47" xr10:uidLastSave="{00000000-0000-0000-0000-000000000000}"/>
  <bookViews>
    <workbookView xWindow="-38490" yWindow="0" windowWidth="19380" windowHeight="20970" xr2:uid="{00000000-000D-0000-FFFF-FFFF00000000}"/>
  </bookViews>
  <sheets>
    <sheet name="concept model" sheetId="1" r:id="rId1"/>
  </sheets>
  <definedNames>
    <definedName name="OpenSolver_ChosenSolver" localSheetId="0" hidden="1">CBC</definedName>
    <definedName name="OpenSolver_DualsNewSheet" localSheetId="0" hidden="1">0</definedName>
    <definedName name="OpenSolver_LinearityCheck" localSheetId="0" hidden="1">1</definedName>
    <definedName name="OpenSolver_UpdateSensitivity" localSheetId="0" hidden="1">1</definedName>
    <definedName name="solver_adj" localSheetId="0" hidden="1">'concept model'!$E$4:$F$4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2147483647</definedName>
    <definedName name="solver_lhs1" localSheetId="0" hidden="1">'concept model'!$D$13</definedName>
    <definedName name="solver_lhs2" localSheetId="0" hidden="1">'concept model'!$D$14</definedName>
    <definedName name="solver_lhs3" localSheetId="0" hidden="1">'concept model'!$E$4:$F$4</definedName>
    <definedName name="solver_neg" localSheetId="0" hidden="1">1</definedName>
    <definedName name="solver_num" localSheetId="0" hidden="1">3</definedName>
    <definedName name="solver_nwt" localSheetId="0" hidden="1">1</definedName>
    <definedName name="solver_opt" localSheetId="0" hidden="1">'concept model'!$D$12</definedName>
    <definedName name="solver_rel1" localSheetId="0" hidden="1">1</definedName>
    <definedName name="solver_rel2" localSheetId="0" hidden="1">1</definedName>
    <definedName name="solver_rel3" localSheetId="0" hidden="1">3</definedName>
    <definedName name="solver_rhs1" localSheetId="0" hidden="1">0</definedName>
    <definedName name="solver_rhs2" localSheetId="0" hidden="1">0</definedName>
    <definedName name="solver_rhs3" localSheetId="0" hidden="1">0</definedName>
    <definedName name="solver_rlx" localSheetId="0" hidden="1">2</definedName>
    <definedName name="solver_scl" localSheetId="0" hidden="1">2</definedName>
    <definedName name="solver_sho" localSheetId="0" hidden="1">0</definedName>
    <definedName name="solver_tim" localSheetId="0" hidden="1">2147483647</definedName>
    <definedName name="solver_tol" localSheetId="0" hidden="1">0.05</definedName>
    <definedName name="solver_typ" localSheetId="0" hidden="1">1</definedName>
    <definedName name="solver_val" localSheetId="0" hidden="1">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1" l="1" a="1"/>
  <c r="D14" i="1" s="1"/>
  <c r="D13" i="1" a="1"/>
  <c r="D13" i="1" s="1"/>
  <c r="D12" i="1" a="1"/>
  <c r="D12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<sst xmlns="http://schemas.openxmlformats.org/spreadsheetml/2006/main" count="48" uniqueCount="40">
  <si>
    <t>u</t>
  </si>
  <si>
    <t>prod 1</t>
  </si>
  <si>
    <t>prod 2</t>
  </si>
  <si>
    <t>x</t>
  </si>
  <si>
    <t>var</t>
  </si>
  <si>
    <t>unit</t>
  </si>
  <si>
    <t>product quantity</t>
  </si>
  <si>
    <t>name</t>
  </si>
  <si>
    <t>type</t>
  </si>
  <si>
    <t>endogenous</t>
  </si>
  <si>
    <t>unit profit</t>
  </si>
  <si>
    <t>c</t>
  </si>
  <si>
    <t>€/u</t>
  </si>
  <si>
    <t>exogenous</t>
  </si>
  <si>
    <t>€</t>
  </si>
  <si>
    <t>objective</t>
  </si>
  <si>
    <t>equation</t>
  </si>
  <si>
    <t>resources constr</t>
  </si>
  <si>
    <t>Z==c*x</t>
  </si>
  <si>
    <t>total</t>
  </si>
  <si>
    <t>positive production</t>
  </si>
  <si>
    <t>x&gt;=0</t>
  </si>
  <si>
    <t xml:space="preserve">exogenous </t>
  </si>
  <si>
    <t>unit energy cons</t>
  </si>
  <si>
    <t>energy availability</t>
  </si>
  <si>
    <t>Production optimization with fixed costs</t>
  </si>
  <si>
    <t>kWh/u</t>
  </si>
  <si>
    <t>unit material use</t>
  </si>
  <si>
    <t>material availability</t>
  </si>
  <si>
    <t>kWh</t>
  </si>
  <si>
    <t>kg</t>
  </si>
  <si>
    <t>kg/u</t>
  </si>
  <si>
    <t>e</t>
  </si>
  <si>
    <t>m</t>
  </si>
  <si>
    <t>E</t>
  </si>
  <si>
    <t>M</t>
  </si>
  <si>
    <t>e*x-E&lt;=0</t>
  </si>
  <si>
    <t>m*x-M&lt;=0</t>
  </si>
  <si>
    <t>150-300</t>
  </si>
  <si>
    <t>60-90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</si>
</sst>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0" fillId="0" borderId="0" xfId="0" quotePrefix="1"/>
    <xf numFmtId="2" fontId="0" fillId="0" borderId="0" xfId="0" applyNumberFormat="1"/>
    <xf numFmtId="2" fontId="1" fillId="0" borderId="0" xfId="0" applyNumberFormat="1" applyFont="1"/>
    <xf numFmtId="164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5"/>
  <sheetViews>
    <sheetView tabSelected="1" zoomScale="160" zoomScaleNormal="160" workbookViewId="0">
      <selection activeCell="G9" sqref="G9"/>
    </sheetView>
  </sheetViews>
  <sheetFormatPr defaultRowHeight="14.5" x14ac:dyDescent="0.35"/>
  <cols>
    <col min="1" max="1" width="19.6328125" customWidth="1"/>
    <col min="2" max="2" width="16.6328125" customWidth="1"/>
    <col min="3" max="4" width="7.08984375" customWidth="1"/>
  </cols>
  <sheetData>
    <row r="1" spans="1:9" x14ac:dyDescent="0.35">
      <c r="A1" t="s">
        <v>25</v>
      </c>
    </row>
    <row r="3" spans="1:9" x14ac:dyDescent="0.35">
      <c r="A3" s="1" t="s">
        <v>7</v>
      </c>
      <c r="B3" s="1" t="s">
        <v>8</v>
      </c>
      <c r="C3" s="1" t="s">
        <v>4</v>
      </c>
      <c r="D3" s="1" t="s">
        <v>5</v>
      </c>
      <c r="E3" s="1" t="s">
        <v>1</v>
      </c>
      <c r="F3" s="1" t="s">
        <v>2</v>
      </c>
      <c r="G3" s="1" t="s">
        <v>19</v>
      </c>
    </row>
    <row r="4" spans="1:9" x14ac:dyDescent="0.35">
      <c r="A4" t="s">
        <v>6</v>
      </c>
      <c r="B4" t="s">
        <v>9</v>
      </c>
      <c r="C4" t="s">
        <v>3</v>
      </c>
      <c r="D4" t="s">
        <v>0</v>
      </c>
      <c r="E4" s="4">
        <v>155.17241000000001</v>
      </c>
      <c r="F4" s="4">
        <v>10.344828</v>
      </c>
    </row>
    <row r="5" spans="1:9" x14ac:dyDescent="0.35">
      <c r="A5" t="s">
        <v>10</v>
      </c>
      <c r="B5" t="s">
        <v>22</v>
      </c>
      <c r="C5" t="s">
        <v>11</v>
      </c>
      <c r="D5" t="s">
        <v>12</v>
      </c>
      <c r="E5" s="3">
        <v>1</v>
      </c>
      <c r="F5" s="3">
        <v>2.2000000000000002</v>
      </c>
    </row>
    <row r="6" spans="1:9" x14ac:dyDescent="0.35">
      <c r="A6" t="s">
        <v>23</v>
      </c>
      <c r="B6" t="s">
        <v>13</v>
      </c>
      <c r="C6" t="s">
        <v>32</v>
      </c>
      <c r="D6" t="s">
        <v>26</v>
      </c>
      <c r="E6" s="3">
        <v>1.7</v>
      </c>
      <c r="F6" s="3">
        <v>3.5</v>
      </c>
    </row>
    <row r="7" spans="1:9" x14ac:dyDescent="0.35">
      <c r="A7" t="s">
        <v>27</v>
      </c>
      <c r="B7" t="s">
        <v>13</v>
      </c>
      <c r="C7" t="s">
        <v>33</v>
      </c>
      <c r="D7" t="s">
        <v>31</v>
      </c>
      <c r="E7" s="3">
        <v>0.5</v>
      </c>
      <c r="F7" s="3">
        <v>1.2</v>
      </c>
    </row>
    <row r="8" spans="1:9" x14ac:dyDescent="0.35">
      <c r="A8" t="s">
        <v>24</v>
      </c>
      <c r="B8" t="s">
        <v>13</v>
      </c>
      <c r="C8" t="s">
        <v>34</v>
      </c>
      <c r="D8" t="s">
        <v>29</v>
      </c>
      <c r="G8">
        <v>300</v>
      </c>
      <c r="I8" t="s">
        <v>38</v>
      </c>
    </row>
    <row r="9" spans="1:9" x14ac:dyDescent="0.35">
      <c r="A9" t="s">
        <v>28</v>
      </c>
      <c r="B9" t="s">
        <v>13</v>
      </c>
      <c r="C9" t="s">
        <v>35</v>
      </c>
      <c r="D9" t="s">
        <v>30</v>
      </c>
      <c r="E9" s="3"/>
      <c r="F9" s="3"/>
      <c r="G9">
        <v>90</v>
      </c>
      <c r="I9" t="s">
        <v>39</v>
      </c>
    </row>
    <row r="11" spans="1:9" x14ac:dyDescent="0.35">
      <c r="A11" t="s">
        <v>16</v>
      </c>
      <c r="C11" t="s">
        <v>5</v>
      </c>
    </row>
    <row r="12" spans="1:9" x14ac:dyDescent="0.35">
      <c r="A12" t="s">
        <v>15</v>
      </c>
      <c r="B12" s="2" t="s">
        <v>18</v>
      </c>
      <c r="C12" t="s">
        <v>14</v>
      </c>
      <c r="D12" s="5">
        <f t="array" ref="D12">MMULT(E4:F4,TRANSPOSE(E5:F5))</f>
        <v>177.93103160000001</v>
      </c>
    </row>
    <row r="13" spans="1:9" x14ac:dyDescent="0.35">
      <c r="A13" t="s">
        <v>17</v>
      </c>
      <c r="B13" t="s">
        <v>36</v>
      </c>
      <c r="C13" t="s">
        <v>14</v>
      </c>
      <c r="D13" s="6">
        <f t="array" ref="D13">MMULT(E6:F6,TRANSPOSE(E4:F4))-G8</f>
        <v>-4.9999999873762135E-6</v>
      </c>
    </row>
    <row r="14" spans="1:9" x14ac:dyDescent="0.35">
      <c r="A14" t="s">
        <v>17</v>
      </c>
      <c r="B14" t="s">
        <v>37</v>
      </c>
      <c r="C14" t="s">
        <v>14</v>
      </c>
      <c r="D14" s="6" cm="1">
        <f t="array" ref="D14">MMULT(E7:F7,TRANSPOSE(E4:F4))-G9</f>
        <v>-1.399999987938827E-6</v>
      </c>
    </row>
    <row r="15" spans="1:9" x14ac:dyDescent="0.35">
      <c r="A15" t="s">
        <v>20</v>
      </c>
      <c r="B15" t="s">
        <v>21</v>
      </c>
      <c r="C15" t="s">
        <v>0</v>
      </c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concept model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 Rocco</dc:creator>
  <cp:lastModifiedBy>Matteo Vincenzo Rocco</cp:lastModifiedBy>
  <dcterms:created xsi:type="dcterms:W3CDTF">2015-06-05T18:17:20Z</dcterms:created>
  <dcterms:modified xsi:type="dcterms:W3CDTF">2026-05-10T17:22:19Z</dcterms:modified>
</cp:coreProperties>
</file>